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1176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6" i="1" l="1"/>
  <c r="H7" i="1"/>
  <c r="H6" i="1"/>
  <c r="H8" i="1"/>
  <c r="I8" i="1" s="1"/>
  <c r="H9" i="1"/>
  <c r="I9" i="1" s="1"/>
  <c r="H10" i="1"/>
  <c r="I10" i="1" s="1"/>
  <c r="H11" i="1"/>
  <c r="I11" i="1" s="1"/>
  <c r="H12" i="1"/>
  <c r="D13" i="1"/>
  <c r="C13" i="1"/>
  <c r="E13" i="1" s="1"/>
  <c r="B13" i="1"/>
  <c r="E12" i="1"/>
  <c r="E11" i="1"/>
  <c r="E10" i="1"/>
  <c r="E9" i="1"/>
  <c r="E8" i="1"/>
  <c r="E7" i="1"/>
  <c r="I12" i="1" l="1"/>
  <c r="J12" i="1" s="1"/>
  <c r="J11" i="1"/>
  <c r="J10" i="1"/>
  <c r="J9" i="1"/>
  <c r="J8" i="1"/>
  <c r="I7" i="1"/>
  <c r="J7" i="1" s="1"/>
  <c r="H13" i="1"/>
  <c r="I6" i="1"/>
  <c r="I13" i="1" l="1"/>
  <c r="J13" i="1" s="1"/>
  <c r="J6" i="1"/>
</calcChain>
</file>

<file path=xl/sharedStrings.xml><?xml version="1.0" encoding="utf-8"?>
<sst xmlns="http://schemas.openxmlformats.org/spreadsheetml/2006/main" count="21" uniqueCount="20">
  <si>
    <t>TABULKA PRO KALKULACI CELKOVÉ NABÍDKOVÉ CENY</t>
  </si>
  <si>
    <t>Distribuční sazba</t>
  </si>
  <si>
    <t>Počet OM</t>
  </si>
  <si>
    <t>Předpokládaný odběr v MWh / 12 měsíců - VT</t>
  </si>
  <si>
    <t>Předpokládaný odběr v MWh / 12 měsíců</t>
  </si>
  <si>
    <t>Jetková cena (v Kč bez DPH/MWh - VT)</t>
  </si>
  <si>
    <t>Jetková cena (v Kč bez DPH/MWh - NT)</t>
  </si>
  <si>
    <t>Celková cena v Kč bez DPH</t>
  </si>
  <si>
    <t>Sazba DPH (21 %)</t>
  </si>
  <si>
    <t>Celková cena v Kč včetně DPH</t>
  </si>
  <si>
    <t>CO2d</t>
  </si>
  <si>
    <t>Předpokládaný odběr v MWh / 12 měsíců - NT</t>
  </si>
  <si>
    <t>C46d</t>
  </si>
  <si>
    <t>C25d</t>
  </si>
  <si>
    <t>C01d</t>
  </si>
  <si>
    <t>C45d</t>
  </si>
  <si>
    <t>C62d</t>
  </si>
  <si>
    <t xml:space="preserve">Celkem </t>
  </si>
  <si>
    <t>Celková nabídková cena</t>
  </si>
  <si>
    <t>Příloha č. 5 Tabulka pro kalkulaci celkové ceny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</si>
</sst>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 diagonalUp="1" diagonalDown="1"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 style="medium">
        <color theme="1"/>
      </diagonal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 vertical="center"/>
    </xf>
    <xf numFmtId="0" fontId="0" fillId="2" borderId="2" xfId="0" applyFill="1" applyBorder="1"/>
    <xf numFmtId="0" fontId="0" fillId="3" borderId="1" xfId="0" applyFill="1" applyBorder="1" applyProtection="1">
      <protection locked="0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/>
    <xf numFmtId="0" fontId="1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tabSelected="1" zoomScale="150" zoomScaleNormal="150" workbookViewId="0">
      <selection activeCell="F6" sqref="F6"/>
    </sheetView>
  </sheetViews>
  <sheetFormatPr defaultRowHeight="15" x14ac:dyDescent="0.25"/>
  <cols>
    <col min="1" max="1" width="15.85546875" customWidth="1"/>
    <col min="2" max="2" width="10.140625" customWidth="1"/>
    <col min="3" max="3" width="12.28515625" customWidth="1"/>
    <col min="4" max="4" width="11.7109375" customWidth="1"/>
    <col min="5" max="5" width="11.28515625" customWidth="1"/>
    <col min="6" max="6" width="10.85546875" customWidth="1"/>
    <col min="7" max="7" width="10.7109375" customWidth="1"/>
    <col min="8" max="8" width="12" customWidth="1"/>
    <col min="9" max="10" width="14" customWidth="1"/>
  </cols>
  <sheetData>
    <row r="2" spans="1:10" x14ac:dyDescent="0.2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/>
    <row r="4" spans="1:10" ht="15.75" thickBot="1" x14ac:dyDescent="0.3">
      <c r="A4" s="14" t="s">
        <v>0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67.5" customHeight="1" thickBot="1" x14ac:dyDescent="0.3">
      <c r="A5" s="1" t="s">
        <v>1</v>
      </c>
      <c r="B5" s="1" t="s">
        <v>2</v>
      </c>
      <c r="C5" s="2" t="s">
        <v>3</v>
      </c>
      <c r="D5" s="2" t="s">
        <v>11</v>
      </c>
      <c r="E5" s="2" t="s">
        <v>4</v>
      </c>
      <c r="F5" s="3" t="s">
        <v>5</v>
      </c>
      <c r="G5" s="3" t="s">
        <v>6</v>
      </c>
      <c r="H5" s="4" t="s">
        <v>7</v>
      </c>
      <c r="I5" s="5" t="s">
        <v>8</v>
      </c>
      <c r="J5" s="4" t="s">
        <v>9</v>
      </c>
    </row>
    <row r="6" spans="1:10" ht="15.75" thickBot="1" x14ac:dyDescent="0.3">
      <c r="A6" s="1" t="s">
        <v>10</v>
      </c>
      <c r="B6" s="6">
        <v>12</v>
      </c>
      <c r="C6" s="7">
        <v>58.454999999999998</v>
      </c>
      <c r="D6" s="8"/>
      <c r="E6" s="1">
        <f t="shared" ref="E6:E13" si="0">SUM(C6:D6)</f>
        <v>58.454999999999998</v>
      </c>
      <c r="F6" s="13"/>
      <c r="G6" s="12"/>
      <c r="H6" s="8">
        <f>F6*C6</f>
        <v>0</v>
      </c>
      <c r="I6" s="8">
        <f>H6*0.21</f>
        <v>0</v>
      </c>
      <c r="J6" s="8">
        <f>H6+I6</f>
        <v>0</v>
      </c>
    </row>
    <row r="7" spans="1:10" ht="15.75" thickBot="1" x14ac:dyDescent="0.3">
      <c r="A7" s="7" t="s">
        <v>12</v>
      </c>
      <c r="B7" s="9">
        <v>1</v>
      </c>
      <c r="C7" s="8"/>
      <c r="D7" s="7">
        <v>0.44</v>
      </c>
      <c r="E7" s="1">
        <f t="shared" si="0"/>
        <v>0.44</v>
      </c>
      <c r="F7" s="12"/>
      <c r="G7" s="13"/>
      <c r="H7" s="8">
        <f>G7*D7</f>
        <v>0</v>
      </c>
      <c r="I7" s="8">
        <f t="shared" ref="I7:I12" si="1">H7*0.21</f>
        <v>0</v>
      </c>
      <c r="J7" s="8">
        <f t="shared" ref="J7:J12" si="2">H7+I7</f>
        <v>0</v>
      </c>
    </row>
    <row r="8" spans="1:10" ht="15.75" thickBot="1" x14ac:dyDescent="0.3">
      <c r="A8" s="7" t="s">
        <v>13</v>
      </c>
      <c r="B8" s="9">
        <v>1</v>
      </c>
      <c r="C8" s="7">
        <v>1.304</v>
      </c>
      <c r="D8" s="7">
        <v>0.51600000000000001</v>
      </c>
      <c r="E8" s="1">
        <f t="shared" si="0"/>
        <v>1.82</v>
      </c>
      <c r="F8" s="13"/>
      <c r="G8" s="13"/>
      <c r="H8" s="8">
        <f>F8*C8+G8*D8</f>
        <v>0</v>
      </c>
      <c r="I8" s="8">
        <f t="shared" si="1"/>
        <v>0</v>
      </c>
      <c r="J8" s="8">
        <f t="shared" si="2"/>
        <v>0</v>
      </c>
    </row>
    <row r="9" spans="1:10" ht="15.75" thickBot="1" x14ac:dyDescent="0.3">
      <c r="A9" s="1" t="s">
        <v>14</v>
      </c>
      <c r="B9" s="6">
        <v>3</v>
      </c>
      <c r="C9" s="1">
        <v>0.36299999999999999</v>
      </c>
      <c r="D9" s="6"/>
      <c r="E9" s="1">
        <f t="shared" si="0"/>
        <v>0.36299999999999999</v>
      </c>
      <c r="F9" s="13"/>
      <c r="G9" s="12"/>
      <c r="H9" s="8">
        <f>F9*C9</f>
        <v>0</v>
      </c>
      <c r="I9" s="8">
        <f t="shared" si="1"/>
        <v>0</v>
      </c>
      <c r="J9" s="8">
        <f t="shared" si="2"/>
        <v>0</v>
      </c>
    </row>
    <row r="10" spans="1:10" ht="15.75" thickBot="1" x14ac:dyDescent="0.3">
      <c r="A10" s="1" t="s">
        <v>15</v>
      </c>
      <c r="B10" s="6">
        <v>2</v>
      </c>
      <c r="C10" s="1">
        <v>13.484</v>
      </c>
      <c r="D10" s="1">
        <v>49.226999999999997</v>
      </c>
      <c r="E10" s="1">
        <f t="shared" si="0"/>
        <v>62.710999999999999</v>
      </c>
      <c r="F10" s="13"/>
      <c r="G10" s="13"/>
      <c r="H10" s="8">
        <f>F10*C10+G10*D10</f>
        <v>0</v>
      </c>
      <c r="I10" s="8">
        <f t="shared" si="1"/>
        <v>0</v>
      </c>
      <c r="J10" s="8">
        <f t="shared" si="2"/>
        <v>0</v>
      </c>
    </row>
    <row r="11" spans="1:10" ht="15.75" thickBot="1" x14ac:dyDescent="0.3">
      <c r="A11" s="1" t="s">
        <v>13</v>
      </c>
      <c r="B11" s="6">
        <v>1</v>
      </c>
      <c r="C11" s="1">
        <v>2.4119999999999999</v>
      </c>
      <c r="D11" s="1">
        <v>4.343</v>
      </c>
      <c r="E11" s="1">
        <f t="shared" si="0"/>
        <v>6.7549999999999999</v>
      </c>
      <c r="F11" s="13"/>
      <c r="G11" s="13"/>
      <c r="H11" s="8">
        <f>F11*C11+G11*D11</f>
        <v>0</v>
      </c>
      <c r="I11" s="8">
        <f t="shared" si="1"/>
        <v>0</v>
      </c>
      <c r="J11" s="8">
        <f t="shared" si="2"/>
        <v>0</v>
      </c>
    </row>
    <row r="12" spans="1:10" ht="15.75" thickBot="1" x14ac:dyDescent="0.3">
      <c r="A12" s="1" t="s">
        <v>16</v>
      </c>
      <c r="B12" s="6">
        <v>15</v>
      </c>
      <c r="C12" s="1">
        <v>297.67500000000001</v>
      </c>
      <c r="D12" s="8"/>
      <c r="E12" s="1">
        <f t="shared" si="0"/>
        <v>297.67500000000001</v>
      </c>
      <c r="F12" s="13"/>
      <c r="G12" s="12"/>
      <c r="H12" s="8">
        <f>F12*C12</f>
        <v>0</v>
      </c>
      <c r="I12" s="8">
        <f t="shared" si="1"/>
        <v>0</v>
      </c>
      <c r="J12" s="8">
        <f t="shared" si="2"/>
        <v>0</v>
      </c>
    </row>
    <row r="13" spans="1:10" ht="15.75" thickBot="1" x14ac:dyDescent="0.3">
      <c r="A13" s="1" t="s">
        <v>17</v>
      </c>
      <c r="B13" s="1">
        <f>SUM(B6:B12)</f>
        <v>35</v>
      </c>
      <c r="C13" s="1">
        <f>SUM(C6:C12)</f>
        <v>373.69299999999998</v>
      </c>
      <c r="D13" s="1">
        <f>SUM(D6:D12)</f>
        <v>54.525999999999996</v>
      </c>
      <c r="E13" s="1">
        <f t="shared" si="0"/>
        <v>428.21899999999999</v>
      </c>
      <c r="F13" s="16" t="s">
        <v>18</v>
      </c>
      <c r="G13" s="16"/>
      <c r="H13" s="10">
        <f>SUM(H6:H12)</f>
        <v>0</v>
      </c>
      <c r="I13" s="10">
        <f>SUM(I6:I12)</f>
        <v>0</v>
      </c>
      <c r="J13" s="11">
        <f>SUM(H13:I13)</f>
        <v>0</v>
      </c>
    </row>
  </sheetData>
  <sheetProtection password="DD62" sheet="1" objects="1" scenarios="1"/>
  <protectedRanges>
    <protectedRange sqref="F12" name="Oblast7"/>
    <protectedRange sqref="F10:G10" name="Oblast6"/>
    <protectedRange sqref="F11:G11" name="Oblast5"/>
    <protectedRange sqref="F9" name="Oblast4"/>
    <protectedRange sqref="F8:G8" name="Oblast3"/>
    <protectedRange sqref="G7" name="Oblast2"/>
    <protectedRange password="DD62" sqref="F6" name="Oblast1"/>
  </protectedRanges>
  <mergeCells count="3">
    <mergeCell ref="A4:J4"/>
    <mergeCell ref="F13:G13"/>
    <mergeCell ref="A2:J2"/>
  </mergeCells>
  <pageMargins left="0.7" right="0.7" top="0.78740157499999996" bottom="0.78740157499999996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cp:lastPrinted>2023-05-12T10:27:55Z</cp:lastPrinted>
  <dcterms:created xsi:type="dcterms:W3CDTF">2023-05-12T05:06:57Z</dcterms:created>
  <dcterms:modified xsi:type="dcterms:W3CDTF">2023-05-12T11:36:37Z</dcterms:modified>
</cp:coreProperties>
</file>